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jurate_kaupiniene_ignitis_lt/Documents/Desktop/(2026-VKJ-45) Slėgio ir temperatūros prietaisų metrologinė patikra/"/>
    </mc:Choice>
  </mc:AlternateContent>
  <xr:revisionPtr revIDLastSave="673" documentId="8_{6A1A2318-D856-4B8C-846B-5F9F1DA7E53F}" xr6:coauthVersionLast="47" xr6:coauthVersionMax="47" xr10:uidLastSave="{E2233C14-3837-4661-8D59-58A960808AA7}"/>
  <bookViews>
    <workbookView xWindow="6045" yWindow="0" windowWidth="22995" windowHeight="15585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4" l="1"/>
  <c r="G14" i="4"/>
  <c r="G13" i="4"/>
  <c r="G7" i="4"/>
  <c r="G8" i="4"/>
  <c r="G9" i="4"/>
  <c r="G10" i="4"/>
  <c r="G11" i="4"/>
  <c r="G12" i="4"/>
  <c r="G6" i="4"/>
</calcChain>
</file>

<file path=xl/sharedStrings.xml><?xml version="1.0" encoding="utf-8"?>
<sst xmlns="http://schemas.openxmlformats.org/spreadsheetml/2006/main" count="41" uniqueCount="32">
  <si>
    <t>Pasiūlymo priedas</t>
  </si>
  <si>
    <t>PASIŪLYMO KAINA</t>
  </si>
  <si>
    <t>Pasiūlymo kaina EUR be PVM</t>
  </si>
  <si>
    <t>Eil. Nr.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</si>
  <si>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</si>
  <si>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</si>
  <si>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</si>
  <si>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</si>
  <si>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</si>
  <si>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</si>
  <si>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</si>
  <si>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</si>
  <si>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</si>
  <si>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</si>
  <si>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</si>
  <si>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Mato
vnt.</t>
  </si>
  <si>
    <t>Techniniai parametrai</t>
  </si>
  <si>
    <t>Paslaugų pavadinimas</t>
  </si>
  <si>
    <t>Techninio manometro patikra</t>
  </si>
  <si>
    <t>Slėgio keitiklio patikra</t>
  </si>
  <si>
    <t>Bimetalinio termometro patikra</t>
  </si>
  <si>
    <t>Įrenginių transportavimo paslauga</t>
  </si>
  <si>
    <t>viršutinė matavimo riba 10...1000 mbar; sutartinė normuotoji paklaida ±1,0 % ir aukštesnė</t>
  </si>
  <si>
    <t>viršutinė matavimo riba -1...60 bar; sutartinė normuotoji paklaida ±1,0 % ir aukštesnė</t>
  </si>
  <si>
    <t>viršutinė matavimo riba 60...600 bar; sutartinė normuotoji paklaida ±1,0 % ir aukštesnė</t>
  </si>
  <si>
    <t>SITRANS P DS III, arba lygiaverčio                         viršutinė matavimo riba 4...200 bar;</t>
  </si>
  <si>
    <t>Cerabar S, arba lygiaverčio
viršutinė matavimo riba 4...400 bar;</t>
  </si>
  <si>
    <t>viršutinė matavimo riba 80...600 oC; sutartinė normuotoji paklaida ±1,0 % ir aukštesnė</t>
  </si>
  <si>
    <t>Įrenginių transportavimo paslauga iš  Paneriškių g. 25, Vilnius iki Paslaugų teikėjo buveinės ir atgal pas Klientą, kai įrenginį pasiima Paslaugų teikėjas.</t>
  </si>
  <si>
    <t>Preliminarus kiekis  Sutarties galiojimo laikotarpiu</t>
  </si>
  <si>
    <t>G=E*F</t>
  </si>
  <si>
    <t>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</si>
</sst>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\ _€"/>
  </numFmts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8"/>
  <sheetViews>
    <sheetView tabSelected="1" topLeftCell="A2" workbookViewId="0">
      <selection activeCell="F26" sqref="F26"/>
    </sheetView>
  </sheetViews>
  <sheetFormatPr defaultColWidth="8.85546875" defaultRowHeight="12.75" x14ac:dyDescent="0.2"/>
  <cols>
    <col min="1" max="1" width="6.140625" style="1" customWidth="1"/>
    <col min="2" max="2" width="28.85546875" style="1" customWidth="1"/>
    <col min="3" max="3" width="36.85546875" style="1" customWidth="1"/>
    <col min="4" max="4" width="12.7109375" style="1" customWidth="1"/>
    <col min="5" max="5" width="16.85546875" style="1" customWidth="1"/>
    <col min="6" max="6" width="18" style="1" customWidth="1"/>
    <col min="7" max="7" width="17.7109375" style="1" customWidth="1"/>
    <col min="8" max="16384" width="8.85546875" style="1"/>
  </cols>
  <sheetData>
    <row r="1" spans="1:7" x14ac:dyDescent="0.2">
      <c r="A1" s="12"/>
      <c r="F1" s="19" t="s">
        <v>0</v>
      </c>
      <c r="G1" s="19"/>
    </row>
    <row r="2" spans="1:7" x14ac:dyDescent="0.2">
      <c r="A2" s="13" t="s">
        <v>1</v>
      </c>
      <c r="B2" s="13"/>
      <c r="C2" s="13"/>
      <c r="D2" s="13"/>
      <c r="E2" s="13"/>
      <c r="F2" s="13"/>
      <c r="G2" s="13"/>
    </row>
    <row r="3" spans="1:7" ht="16.899999999999999" customHeight="1" x14ac:dyDescent="0.2">
      <c r="A3" s="8"/>
      <c r="B3" s="8"/>
      <c r="C3" s="8"/>
      <c r="D3" s="8"/>
      <c r="E3" s="8"/>
      <c r="F3" s="8"/>
      <c r="G3" s="8"/>
    </row>
    <row r="4" spans="1:7" s="3" customFormat="1" ht="51" x14ac:dyDescent="0.2">
      <c r="A4" s="5" t="s">
        <v>3</v>
      </c>
      <c r="B4" s="5" t="s">
        <v>17</v>
      </c>
      <c r="C4" s="5" t="s">
        <v>16</v>
      </c>
      <c r="D4" s="5" t="s">
        <v>15</v>
      </c>
      <c r="E4" s="5" t="s">
        <v>29</v>
      </c>
      <c r="F4" s="9" t="s">
        <v>4</v>
      </c>
      <c r="G4" s="9" t="s">
        <v>5</v>
      </c>
    </row>
    <row r="5" spans="1:7" x14ac:dyDescent="0.2">
      <c r="A5" s="23" t="s">
        <v>6</v>
      </c>
      <c r="B5" s="23" t="s">
        <v>7</v>
      </c>
      <c r="C5" s="5" t="s">
        <v>8</v>
      </c>
      <c r="D5" s="5" t="s">
        <v>9</v>
      </c>
      <c r="E5" s="23" t="s">
        <v>10</v>
      </c>
      <c r="F5" s="10" t="s">
        <v>11</v>
      </c>
      <c r="G5" s="11" t="s">
        <v>30</v>
      </c>
    </row>
    <row r="6" spans="1:7" ht="38.25" x14ac:dyDescent="0.2">
      <c r="A6" s="2">
        <v>1</v>
      </c>
      <c r="B6" s="24" t="s">
        <v>18</v>
      </c>
      <c r="C6" s="6" t="s">
        <v>22</v>
      </c>
      <c r="D6" s="26" t="s">
        <v>31</v>
      </c>
      <c r="E6" s="2">
        <v>30</v>
      </c>
      <c r="F6" s="6"/>
      <c r="G6" s="27">
        <f>SUM(E6*F6)</f>
        <v>0</v>
      </c>
    </row>
    <row r="7" spans="1:7" ht="38.25" x14ac:dyDescent="0.2">
      <c r="A7" s="2">
        <v>2</v>
      </c>
      <c r="B7" s="24" t="s">
        <v>18</v>
      </c>
      <c r="C7" s="6" t="s">
        <v>23</v>
      </c>
      <c r="D7" s="26" t="s">
        <v>31</v>
      </c>
      <c r="E7" s="2">
        <v>1000</v>
      </c>
      <c r="F7" s="6"/>
      <c r="G7" s="27">
        <f t="shared" ref="G7:G12" si="0">SUM(E7*F7)</f>
        <v>0</v>
      </c>
    </row>
    <row r="8" spans="1:7" ht="38.25" x14ac:dyDescent="0.2">
      <c r="A8" s="2">
        <v>3</v>
      </c>
      <c r="B8" s="24" t="s">
        <v>18</v>
      </c>
      <c r="C8" s="6" t="s">
        <v>24</v>
      </c>
      <c r="D8" s="26" t="s">
        <v>31</v>
      </c>
      <c r="E8" s="2">
        <v>150</v>
      </c>
      <c r="F8" s="6"/>
      <c r="G8" s="27">
        <f t="shared" si="0"/>
        <v>0</v>
      </c>
    </row>
    <row r="9" spans="1:7" ht="25.5" x14ac:dyDescent="0.2">
      <c r="A9" s="2">
        <v>4</v>
      </c>
      <c r="B9" s="24" t="s">
        <v>19</v>
      </c>
      <c r="C9" s="6" t="s">
        <v>25</v>
      </c>
      <c r="D9" s="26" t="s">
        <v>31</v>
      </c>
      <c r="E9" s="2">
        <v>90</v>
      </c>
      <c r="F9" s="6"/>
      <c r="G9" s="27">
        <f t="shared" si="0"/>
        <v>0</v>
      </c>
    </row>
    <row r="10" spans="1:7" ht="25.5" x14ac:dyDescent="0.2">
      <c r="A10" s="2">
        <v>5</v>
      </c>
      <c r="B10" s="24" t="s">
        <v>19</v>
      </c>
      <c r="C10" s="6" t="s">
        <v>26</v>
      </c>
      <c r="D10" s="26" t="s">
        <v>31</v>
      </c>
      <c r="E10" s="2">
        <v>150</v>
      </c>
      <c r="F10" s="6"/>
      <c r="G10" s="27">
        <f t="shared" si="0"/>
        <v>0</v>
      </c>
    </row>
    <row r="11" spans="1:7" ht="38.25" x14ac:dyDescent="0.2">
      <c r="A11" s="2">
        <v>6</v>
      </c>
      <c r="B11" s="24" t="s">
        <v>20</v>
      </c>
      <c r="C11" s="6" t="s">
        <v>27</v>
      </c>
      <c r="D11" s="26" t="s">
        <v>31</v>
      </c>
      <c r="E11" s="2">
        <v>200</v>
      </c>
      <c r="F11" s="6"/>
      <c r="G11" s="27">
        <f t="shared" si="0"/>
        <v>0</v>
      </c>
    </row>
    <row r="12" spans="1:7" ht="51" x14ac:dyDescent="0.2">
      <c r="A12" s="2">
        <v>7</v>
      </c>
      <c r="B12" s="24" t="s">
        <v>21</v>
      </c>
      <c r="C12" s="25" t="s">
        <v>28</v>
      </c>
      <c r="D12" s="26" t="s">
        <v>31</v>
      </c>
      <c r="E12" s="2">
        <v>36</v>
      </c>
      <c r="F12" s="7"/>
      <c r="G12" s="27">
        <f t="shared" si="0"/>
        <v>0</v>
      </c>
    </row>
    <row r="13" spans="1:7" x14ac:dyDescent="0.2">
      <c r="A13" s="22" t="s">
        <v>2</v>
      </c>
      <c r="B13" s="22"/>
      <c r="C13" s="20"/>
      <c r="D13" s="20"/>
      <c r="E13" s="22"/>
      <c r="F13" s="21"/>
      <c r="G13" s="27">
        <f>SUM(G6:G12)</f>
        <v>0</v>
      </c>
    </row>
    <row r="14" spans="1:7" ht="14.25" x14ac:dyDescent="0.2">
      <c r="A14" s="15" t="s">
        <v>12</v>
      </c>
      <c r="B14" s="15"/>
      <c r="C14" s="15"/>
      <c r="D14" s="15"/>
      <c r="E14" s="15"/>
      <c r="F14" s="15"/>
      <c r="G14" s="27">
        <f>SUM(G13*0.21)</f>
        <v>0</v>
      </c>
    </row>
    <row r="15" spans="1:7" x14ac:dyDescent="0.2">
      <c r="A15" s="16" t="s">
        <v>13</v>
      </c>
      <c r="B15" s="17"/>
      <c r="C15" s="17"/>
      <c r="D15" s="17"/>
      <c r="E15" s="17"/>
      <c r="F15" s="18"/>
      <c r="G15" s="27">
        <f>SUM(G13:G14)</f>
        <v>0</v>
      </c>
    </row>
    <row r="16" spans="1:7" x14ac:dyDescent="0.2">
      <c r="A16" s="4"/>
      <c r="B16" s="4"/>
      <c r="C16" s="4"/>
      <c r="D16" s="4"/>
      <c r="E16" s="4"/>
      <c r="F16" s="4"/>
      <c r="G16" s="4"/>
    </row>
    <row r="18" spans="1:7" ht="15" x14ac:dyDescent="0.25">
      <c r="A18" s="14" t="s">
        <v>14</v>
      </c>
      <c r="B18" s="14"/>
      <c r="C18" s="14"/>
      <c r="D18" s="14"/>
      <c r="E18" s="14"/>
      <c r="F18" s="14"/>
      <c r="G18" s="14"/>
    </row>
  </sheetData>
  <mergeCells count="6">
    <mergeCell ref="A18:G18"/>
    <mergeCell ref="A14:F14"/>
    <mergeCell ref="A15:F15"/>
    <mergeCell ref="F1:G1"/>
    <mergeCell ref="A2:G2"/>
    <mergeCell ref="A13:F13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3.xml><?xml version="1.0" encoding="utf-8"?>
<ds:datastoreItem xmlns:ds="http://schemas.openxmlformats.org/officeDocument/2006/customXml" ds:itemID="{6DE2E3AC-7BBC-404B-BF66-34AE392A58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Jūratė Kaupinienė</cp:lastModifiedBy>
  <cp:revision/>
  <dcterms:created xsi:type="dcterms:W3CDTF">2023-10-31T10:19:24Z</dcterms:created>
  <dcterms:modified xsi:type="dcterms:W3CDTF">2026-03-02T14:08:19Z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